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81" i="1" l="1"/>
  <c r="E81" i="1"/>
  <c r="D81" i="1"/>
  <c r="C81" i="1"/>
  <c r="F77" i="1"/>
  <c r="E77" i="1"/>
  <c r="D77" i="1"/>
  <c r="C77" i="1"/>
  <c r="F68" i="1"/>
  <c r="E68" i="1"/>
  <c r="D68" i="1"/>
  <c r="C68" i="1"/>
  <c r="F61" i="1"/>
  <c r="E61" i="1"/>
  <c r="D61" i="1"/>
  <c r="C61" i="1"/>
  <c r="F56" i="1"/>
  <c r="E56" i="1"/>
  <c r="D56" i="1"/>
  <c r="C56" i="1"/>
  <c r="F55" i="1"/>
  <c r="F86" i="1" s="1"/>
  <c r="E55" i="1"/>
  <c r="E86" i="1" s="1"/>
  <c r="D55" i="1"/>
  <c r="D86" i="1" s="1"/>
  <c r="C55" i="1"/>
  <c r="C86" i="1" s="1"/>
  <c r="F49" i="1"/>
  <c r="E49" i="1"/>
  <c r="D49" i="1"/>
  <c r="C49" i="1"/>
  <c r="F46" i="1"/>
  <c r="E46" i="1"/>
  <c r="D46" i="1"/>
  <c r="C46" i="1"/>
  <c r="F41" i="1"/>
  <c r="E41" i="1"/>
  <c r="D41" i="1"/>
  <c r="C41" i="1"/>
  <c r="F37" i="1"/>
  <c r="E37" i="1"/>
  <c r="D37" i="1"/>
  <c r="C37" i="1"/>
  <c r="F34" i="1"/>
  <c r="E34" i="1"/>
  <c r="D34" i="1"/>
  <c r="C34" i="1"/>
  <c r="F31" i="1"/>
  <c r="E31" i="1"/>
  <c r="D31" i="1"/>
  <c r="C31" i="1"/>
  <c r="F25" i="1"/>
  <c r="E25" i="1"/>
  <c r="D25" i="1"/>
  <c r="C25" i="1"/>
  <c r="F24" i="1"/>
  <c r="E24" i="1"/>
  <c r="D24" i="1"/>
  <c r="C24" i="1"/>
  <c r="F17" i="1"/>
  <c r="E17" i="1"/>
  <c r="D17" i="1"/>
  <c r="C17" i="1"/>
  <c r="F10" i="1"/>
  <c r="E10" i="1"/>
  <c r="D10" i="1"/>
  <c r="C10" i="1"/>
  <c r="F9" i="1"/>
  <c r="F54" i="1" s="1"/>
  <c r="F87" i="1" s="1"/>
  <c r="E9" i="1"/>
  <c r="E54" i="1" s="1"/>
  <c r="E87" i="1" s="1"/>
  <c r="D9" i="1"/>
  <c r="D54" i="1" s="1"/>
  <c r="D87" i="1" s="1"/>
  <c r="C9" i="1"/>
  <c r="C54" i="1" s="1"/>
  <c r="C87" i="1" s="1"/>
</calcChain>
</file>

<file path=xl/sharedStrings.xml><?xml version="1.0" encoding="utf-8"?>
<sst xmlns="http://schemas.openxmlformats.org/spreadsheetml/2006/main" count="161" uniqueCount="140">
  <si>
    <t>ĐẢNG BỘ TỈNH QUẢNG NGÃI</t>
  </si>
  <si>
    <t>ĐẢNG CỘNG SẢN VIỆT NAM</t>
  </si>
  <si>
    <t>*</t>
  </si>
  <si>
    <t>KHUNG TIÊU CHÍ  ĐÁNH GIÁ, XẾP LOẠI 
đối với chức danh Ủy viên Ban Thường vụ, Chủ nhiệm UBKT Đảng ủy</t>
  </si>
  <si>
    <t>- Họ và tên: ….....................................................................................................................................
- Chức vụ, đơn vị công tác: …...............................................................................................................</t>
  </si>
  <si>
    <t>TT</t>
  </si>
  <si>
    <t>TIÊU CHÍ ĐÁNH GIÁ</t>
  </si>
  <si>
    <t>Kết quả thực hiện</t>
  </si>
  <si>
    <t>Ghi chú</t>
  </si>
  <si>
    <t>Điểm tối đa</t>
  </si>
  <si>
    <t>Điểm thực hiện</t>
  </si>
  <si>
    <t>Điểm do cơ quan, đơn vị nơi công tác đề nghị (nếu có)</t>
  </si>
  <si>
    <t>I</t>
  </si>
  <si>
    <t>NHÓM TIÊU CHÍ CHUNG (30 ĐIỂM)</t>
  </si>
  <si>
    <t>Về chính trị tư tưởng</t>
  </si>
  <si>
    <t>1.1</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</si>
  <si>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</si>
  <si>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1.2</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</si>
  <si>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</si>
  <si>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1.3</t>
  </si>
  <si>
    <t>Có tinh thần yêu nước sâu sắc, tận tuỵ phục vụ nhân dân, sâu sát cơ sở, luôn hành động vì lợi ích của nhân dân, đặt lợi ích của Đảng, quốc gia, dân tộc, nhân dân và tập thể lên trên lợi ích cá nhân; sẵn sàng hy sinh vì sự nghiệp của Đảng, vì độc lập, tự do của Tổ quốc, vì hạnh phúc của nhân dân.</t>
  </si>
  <si>
    <t>1.4</t>
  </si>
  <si>
    <t>Tuyệt đối chấp hành sự phân công của tổ chức, yên tâm công tác và hoàn thành tốt mọi nhiệm vụ được giao</t>
  </si>
  <si>
    <t>1.5</t>
  </si>
  <si>
    <t>Tích cực nghiên cứu, học tập các chủ trương, nghị quyết của Đảng, chính sách, pháp luật của Nhà nước; thường xuyên bồi dưỡng, cập nhật kiến thức mới và vận dụng sáng tạo vào thực tiễn</t>
  </si>
  <si>
    <t>1.6</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</si>
  <si>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</si>
  <si>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</si>
  <si>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2.1</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</si>
  <si>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</si>
  <si>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2.2</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</si>
  <si>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</si>
  <si>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2.3</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</si>
  <si>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</si>
  <si>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2.4</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</si>
  <si>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</si>
  <si>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2.5</t>
  </si>
  <si>
    <t>Thực hiện việc kê khai và công khai tài sản, thu nhập theo quy định</t>
  </si>
  <si>
    <t>2.6</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</si>
  <si>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</si>
  <si>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</si>
  <si>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3.1</t>
  </si>
  <si>
    <t>Năng lực lãnh đạo, quản lý.</t>
  </si>
  <si>
    <t>3.1.1</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</si>
  <si>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</si>
  <si>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3.1.2</t>
  </si>
  <si>
    <t>Có tầm nhìn, phương pháp làm việc khoa học; có năng lực tổng hợp, phân tích và dự báo</t>
  </si>
  <si>
    <t>3.1.3</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</si>
  <si>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</si>
  <si>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3.1.4</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</si>
  <si>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</si>
  <si>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3.1.5</t>
  </si>
  <si>
    <t>Có năng lực nắm bắt, đánh giá, dự báo tình hình; có khả năng chỉ đạo, điều hành hoạt động của cơ quan, đơn vị, phân công công việc khoa học, giám sát chặt chẽ, giữ gìn kỷ cương, kỷ luật.</t>
  </si>
  <si>
    <t>3.2</t>
  </si>
  <si>
    <t>Năng lực chuyên môn theo vị trí việc làm</t>
  </si>
  <si>
    <t>3.2.1</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</si>
  <si>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</si>
  <si>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3.2.2</t>
  </si>
  <si>
    <t>Có kỹ năng xử lý công việc độc lập, làm việc nhóm hiệu quả</t>
  </si>
  <si>
    <t>3.3</t>
  </si>
  <si>
    <t>Khả năng đáp ứng yêu cầu thực thi nhiệm vụ</t>
  </si>
  <si>
    <t>3.3.1</t>
  </si>
  <si>
    <t>Nhiệm vụ thường xuyên: Vận dụng hiệu quả kiến thức chuyên môn, nghiệp vụ để xử lý công việc chuyên môn theo kế hoạch định kỳ; duy trì ổn định chất lượng chuyên môn</t>
  </si>
  <si>
    <t>3.3.2</t>
  </si>
  <si>
    <t>Nhiệm vụ đột xuất: Chủ động đề xuất giải pháp, thực hiện hiệu quả các công việc phát sinh; có khả năng phản ứng kịp thời, đáp ứng với yêu cầu nhiệm vụ cụ thể</t>
  </si>
  <si>
    <t>3.4</t>
  </si>
  <si>
    <t>Thái độ công tác trong thực hiện nhiệm vụ</t>
  </si>
  <si>
    <t>3.4.1</t>
  </si>
  <si>
    <t>Tinh thần trách nhiệm cao trong công việc; chủ động tiếp cận kiến thức mới để kịp thời điều chỉnh, đề xuất cải tiến quy trình hoặc giải pháp nâng cao hiệu quả công việc</t>
  </si>
  <si>
    <t>3.4.2</t>
  </si>
  <si>
    <t>Có thái độ đúng mực, phong cách làm việc chuẩn mực, lề lối hành chính chuyên nghiệp trong quan hệ công tác</t>
  </si>
  <si>
    <t>3.4.3</t>
  </si>
  <si>
    <t>Phối hợp có hiệu quả với tập thể, cá nhân có liên quan trong việc triển khai thực hiện các nhiệm vụ được phân công</t>
  </si>
  <si>
    <t>3.5</t>
  </si>
  <si>
    <t>Tinh thần đổi mới, sáng tạo, dám nghĩ, dám làm, dám chịu trách nhiệm vì lợi ích chung</t>
  </si>
  <si>
    <t>3.5.1</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</si>
  <si>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</si>
  <si>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3.5.2</t>
  </si>
  <si>
    <t>Sẵn sàng tham gia thực hiện nhiệm vụ chính trị đặc biệt quan trọng, nhiệm vụ có tính chất đột xuất, phức tạp hoặc trong điều kiện khó khăn</t>
  </si>
  <si>
    <t>3.5.3</t>
  </si>
  <si>
    <t>Có tinh thần chịu trách nhiệm trước kết quả công việc; chủ động nhận trách nhiệm khi có sai sót và có biện pháp khác phục rõ ràng, cụ thể</t>
  </si>
  <si>
    <t>3.5.4</t>
  </si>
  <si>
    <t>Chủ động đưa ra quyết định trong phạm vi thẩm quyền, không né tránh; có tinh thần tiên phong trong thực hiện những nhiệm vụ mới.</t>
  </si>
  <si>
    <t>Về mức độ tín nhiệm, uy tín và khả năng quy tụ đoàn kết</t>
  </si>
  <si>
    <t>4.1</t>
  </si>
  <si>
    <t>Có uy tín trong nội bộ, gương mẫu, gắn bó mật thiết với Nhân dân, được cán bộ, đảng viên, quần chúng nhân dân tin tưởng, tín nhiệm</t>
  </si>
  <si>
    <t>4.2</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</si>
  <si>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</si>
  <si>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</si>
  <si>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5.1</t>
  </si>
  <si>
    <t>Chủ động, nghiêm túc thực hiện tự phê bình và phê bình, có tinh thần cầu thị và tiếp thu phản biện.</t>
  </si>
  <si>
    <t>5.2</t>
  </si>
  <si>
    <t>Có kế hoạch rõ ràng và quyết liệt trong khắc phục hạn chế, khuyết điểm đã được chỉ ra.</t>
  </si>
  <si>
    <t>5.3</t>
  </si>
  <si>
    <t>Kết quả khắc phục hoàn thành 100% nội dung, có tiến bộ rõ, được tổ chức đánh giá tốt; không để tái diễn tồn tại.</t>
  </si>
  <si>
    <t>5.4</t>
  </si>
  <si>
    <t>Tự soi, tự sửa trên tinh thần trách nhiệm chính trị cao, không né tránh, không đổ lỗi</t>
  </si>
  <si>
    <t>Điểm nhóm I</t>
  </si>
  <si>
    <t>II</t>
  </si>
  <si>
    <t>KẾT QUẢ THỰC HIỆN NHIỆM VỤ ĐƯỢC GIAO (70 ĐIỂM)</t>
  </si>
  <si>
    <t>Thực hiện chức trách, nhiệm vụ của Uỷ viên Ban Thường vụ Đảng uỷ theo Quy chế làm việc của Đảng uỷ, Ban Thường vụ Đảng uỷ, Thường trực Đảng uỷ; trách nhiệm là thành viên các Ban chỉ đạo do Đảng ủy, Ban Thường vụ Đảng ủy thành lập</t>
  </si>
  <si>
    <t>Tích cực tham gia thảo luận, biểu quyết các quyết định của Đảng ủy, Ban Thường vụ Đảng uỷ, Ban chỉ đạo và cùng tập thể Đảng ủy, Ban Thường vụ Đảng uỷ, Ban chỉ đạo chịu trách nhiệm về quyết định đó.</t>
  </si>
  <si>
    <t>Đề xuất với Đảng uỷ, Ban Thường vụ Đảng uỷ, Thường trực Đảng uỷ, Ban chỉ đạo những vấn đề về chủ trương, giải pháp để lãnh đạo, chỉ đạo thực hiện nhiệm vụ của Đảng bộ.</t>
  </si>
  <si>
    <t>Thực hiện tốt nhiệm vụ được phân công phụ trách lĩnh vực, địa bàn; thực hiện có hiệu quả một số nhiệm vụ cụ thể khác do Ban Thường vụ Đảng uỷ uỷ nhiệm giải quyết.</t>
  </si>
  <si>
    <t>Tham gia chỉ đạo, thực hiện quan hệ phối hợp chặt chẽ trong thường trực, ban thường vụ, ban chấp hành đảng bộ; xây dựng đoàn kết nội bộ, tạo sự thống nhất trong đảng bộ</t>
  </si>
  <si>
    <t>Thực hiện nhiệm vụ theo tiêu chí chung</t>
  </si>
  <si>
    <t>Lãnh đạo, chỉ đạo xây dựng cơ quan, đơn vị trong sạch vững mạnh; chỉ đạo thực hiện công tác cải cách hành chính, phòng, chống tham nhũng, lãng phí tại Cơ quan.</t>
  </si>
  <si>
    <t>Lãnh đạo, chỉ đạo quán triệt, cụ thể hóa và thực hiện chủ trương, đường lối của Đảng, chính sách, pháp luật của Nhà nước tại Cơ quan.</t>
  </si>
  <si>
    <t>Lãnh đạo, chỉ đạo, tổ chức kiểm tra, giám sát; sơ kết, tổng kết, rút kinh nghiệm việc thực hiện chủ trương, đường lối của Đảng, chính sách, pháp luật của Nhà nước.</t>
  </si>
  <si>
    <t>Lãnh đạo, chỉ đạo quan tâm chăm lo đời sống vật chất, tinh thần cho cán bộ, công chức và người lao động Cơ quan.</t>
  </si>
  <si>
    <t>Lãnh đạo, chỉ đạo thực hiện quan hệ, phối hợp giữa Cấp ủy Đảng và Tập thể Lãnh đạo; sự đoàn kết thống nhất trong Cơ quan.</t>
  </si>
  <si>
    <t>Xây dựng và thực hiện chương trình hành động hằng năm của cá nhân để tập thể chi bộ góp ý và kiểm tra, giám sát thực hiện.</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</si>
  <si>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</si>
  <si>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Kết quả công tác chỉ đạo tham mưu Đảng ủy, Ban Thường vụ Đảng ủy lãnh đạo, chỉ đạo, tổ chức thực hiện công tác kiểm tra, giám sát và kỷ luật đảng trong Đảng bộ xã</t>
  </si>
  <si>
    <t>Kết quả công tác chỉ đạo, tổ chức thực hiện nhiệm vụ kiểm tra, giám sát và kỷ luật đảng theo Điều 32, Điều lệ Đảng của Uỷ ban Kiểm tra Đảng ủy</t>
  </si>
  <si>
    <t>Công tác lãnh đạo, chỉ đạo, quản lý, điều hành Uỷ ban và Cơ quan Uỷ ban Kiểm tra Đảng ủy tổ chức thực hiện chức trách, nhiệm vụ được giao theo quy định của Điều lệ Đảng, các Quy định của Trung ương, của Tỉnh ủy về công tác kiểm tra, giám sát và kỷ luật của Đảng; Quy chế làm việc của Uỷ ban Kiểm tra Đảng ủy và Quy định về chế độ làm việc của Cơ quan Uỷ ban Kiểm tra Đảng ủy.</t>
  </si>
  <si>
    <t>Công tác chỉ đạo, triển khai thực hiện công tác phòng, chống tham nhũng, tiêu cực theo các quy định của Đảng, pháp luật của Nhà nước, của Ban Chỉ đạo Trung ương và Ban Chỉ đạo Tỉnh ủy về phòng, chóng tham nhũng, tiêu cực; công tác kiểm soát tài sản, thu nhập theo thẩm quyền của ủy ban kiểm tra.</t>
  </si>
  <si>
    <t>Công tác chỉ đạo, hướng dẫn, kiểm tra cấp ủy, tổ chức đảng, ủy ban kiểm tra cấp dưới trong việc thực hiện công tác kiểm tra, giám sát và kỷ luật của Đảng.</t>
  </si>
  <si>
    <t>3.6</t>
  </si>
  <si>
    <t>Công tác chỉ đạo phối hợp tham mưu thực hiện công tác xây dựng Ngành Kiểm tra Đảng bộ xã.</t>
  </si>
  <si>
    <t>3.7</t>
  </si>
  <si>
    <t>Công tác chỉ đạo cải cách hành chính, chuyển đổi số, ứng dụng công nghệ thông tin trong cơ quan, đơn vị; thực hiện tự đánh giá, chấm điểm xác định chỉ số cải cách hành chính đối với các chỉ tiêu, tiêu chí thành phần theo lĩnh vực cải cách hành chính được phân công của đơn vị theo quy định.</t>
  </si>
  <si>
    <t>3.8</t>
  </si>
  <si>
    <t>Theo dõi, chỉ đạo công tác bảo vệ bí mật Nhà nước trong hoạt động tại cơ quan.</t>
  </si>
  <si>
    <r>
      <t>Trách nhiệm trong công việc; tinh thần năng động, đổi mới, sáng tạo, dám nghĩ, dám làm, dám chịu trách nhiệm; xử lý những vấn đề khó, phức tạp, nhạy cảm trong thực hiện nhiệm vụ</t>
    </r>
    <r>
      <rPr>
        <sz val="12"/>
        <rFont val="Times New Roman"/>
        <family val="1"/>
      </rPr>
      <t>.</t>
    </r>
  </si>
  <si>
    <t>Trách nhiệm của người đứng đầu trong thực hiện nhiệm vụ.</t>
  </si>
  <si>
    <t>Tinh thần năng động, đổi mới, sáng tạo, dám nghĩ, dám làm, dám chịu trách nhiệm.</t>
  </si>
  <si>
    <t>4.3</t>
  </si>
  <si>
    <r>
      <t>Khả năng</t>
    </r>
    <r>
      <rPr>
        <b/>
        <sz val="12"/>
        <rFont val="Times New Roman"/>
        <family val="1"/>
      </rPr>
      <t xml:space="preserve"> </t>
    </r>
    <r>
      <rPr>
        <sz val="12"/>
        <rFont val="Times New Roman"/>
        <family val="1"/>
      </rPr>
      <t>xử lý những vấn đề khó, phức tạp, nhạy cảm trong thực hiện nhiệm vụ.</t>
    </r>
  </si>
  <si>
    <t>Trách nhiệm nêu gương của bản thân và gia đình; việc đấu tranh phòng, chống tham nhũng, lãng phí, tiêu cực; sự tín nhiệm của cán bộ, đảng viên.</t>
  </si>
  <si>
    <t>Trách nhiệm nêu gương của bản thân và gia đình.</t>
  </si>
  <si>
    <t>Việc đấu tranh phòng, chống tham nhũng, lãng phí, tiêu cực trong cơ quan, đơn vị.</t>
  </si>
  <si>
    <t xml:space="preserve">Sự tín nhiệm của cán bộ, đảng viên. </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</si>
  <si>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</si>
  <si>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Điểm nhóm II</t>
  </si>
  <si>
    <t>TỔNG ĐIỂM = Điểm nhóm I + Điểm nhóm II</t>
  </si>
  <si>
    <r>
      <rPr>
        <b/>
        <sz val="12"/>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rFont val="Times New Roman"/>
        <family val="1"/>
      </rPr>
      <t xml:space="preserve"> .......................................................................................................................................................................................................................….................................................................................................................................................................................................................................................................................…...............................................................................</t>
    </r>
  </si>
  <si>
    <r>
      <t xml:space="preserve">Đề nghị xếp loại chất lượng: …..................................................................................................................
</t>
    </r>
    <r>
      <rPr>
        <i/>
        <sz val="12"/>
        <rFont val="Times New Roman"/>
        <family val="1"/>
      </rPr>
      <t>("Hoàn thành xuất sắc nhiệm vụ", "Hoàn thành tốt nhiệm vụ", "Không hoàn thành nhiệm vụ")</t>
    </r>
  </si>
  <si>
    <r>
      <t xml:space="preserve">NGƯỜI ĐÁNH GIÁ
</t>
    </r>
    <r>
      <rPr>
        <i/>
        <sz val="12"/>
        <rFont val="Times New Roman"/>
        <family val="1"/>
      </rPr>
      <t>(Ký, ghi rõ họ và tên)</t>
    </r>
  </si>
  <si>
    <t>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</si>
</sst>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name val="Times New Roman"/>
      <family val="1"/>
    </font>
    <font>
      <b/>
      <u/>
      <sz val="12"/>
      <name val="Times New Roman"/>
      <family val="1"/>
    </font>
    <font>
      <b/>
      <sz val="12"/>
      <name val="Times New Roman"/>
      <family val="1"/>
    </font>
    <font>
      <b/>
      <sz val="11"/>
      <name val="Times New Roman"/>
      <family val="1"/>
    </font>
    <font>
      <sz val="11"/>
      <name val="Times New Roman"/>
      <family val="1"/>
    </font>
    <font>
      <i/>
      <sz val="12"/>
      <name val="Times New Roman"/>
      <family val="1"/>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2" fillId="2" borderId="0" xfId="0" applyFont="1" applyFill="1" applyAlignment="1" applyProtection="1">
      <alignment horizontal="center" vertical="center"/>
      <protection hidden="1"/>
    </xf>
    <xf numFmtId="0" fontId="1" fillId="2" borderId="0" xfId="0" applyFont="1" applyFill="1" applyAlignment="1" applyProtection="1">
      <alignment horizontal="center" vertical="center"/>
      <protection hidden="1"/>
    </xf>
    <xf numFmtId="49" fontId="1" fillId="2" borderId="0" xfId="0" applyNumberFormat="1" applyFont="1" applyFill="1" applyAlignment="1" applyProtection="1">
      <alignment horizontal="center" vertical="center"/>
      <protection hidden="1"/>
    </xf>
    <xf numFmtId="49" fontId="1" fillId="2" borderId="0" xfId="0" applyNumberFormat="1" applyFont="1" applyFill="1" applyAlignment="1" applyProtection="1">
      <alignment horizontal="left" vertical="center"/>
      <protection hidden="1"/>
    </xf>
    <xf numFmtId="0" fontId="3" fillId="2" borderId="1" xfId="0" applyFont="1" applyFill="1" applyBorder="1" applyAlignment="1" applyProtection="1">
      <alignment horizontal="center" vertical="center" wrapText="1"/>
      <protection hidden="1"/>
    </xf>
    <xf numFmtId="0" fontId="3" fillId="3" borderId="1" xfId="0" applyFont="1" applyFill="1" applyBorder="1" applyAlignment="1">
      <alignment horizontal="center" vertical="center" wrapText="1"/>
    </xf>
    <xf numFmtId="49" fontId="4" fillId="2" borderId="1" xfId="0" applyNumberFormat="1" applyFont="1" applyFill="1" applyBorder="1" applyAlignment="1" applyProtection="1">
      <alignment horizontal="center" vertical="center"/>
      <protection hidden="1"/>
    </xf>
    <xf numFmtId="0" fontId="4" fillId="2" borderId="1" xfId="0" applyFont="1" applyFill="1" applyBorder="1" applyAlignment="1" applyProtection="1">
      <alignment horizontal="left" vertical="center"/>
      <protection hidden="1"/>
    </xf>
    <xf numFmtId="0" fontId="4" fillId="2" borderId="1" xfId="0" applyFont="1" applyFill="1" applyBorder="1" applyAlignment="1" applyProtection="1">
      <alignment horizontal="center" vertical="center"/>
      <protection hidden="1"/>
    </xf>
    <xf numFmtId="49" fontId="4" fillId="2" borderId="2" xfId="0" applyNumberFormat="1" applyFont="1" applyFill="1" applyBorder="1" applyAlignment="1" applyProtection="1">
      <alignment horizontal="center" vertical="center"/>
      <protection hidden="1"/>
    </xf>
    <xf numFmtId="49" fontId="5" fillId="2" borderId="2" xfId="0" applyNumberFormat="1" applyFont="1" applyFill="1" applyBorder="1" applyAlignment="1" applyProtection="1">
      <alignment horizontal="center" vertical="center"/>
      <protection hidden="1"/>
    </xf>
    <xf numFmtId="0" fontId="5" fillId="2" borderId="1" xfId="0" applyFont="1" applyFill="1" applyBorder="1" applyAlignment="1" applyProtection="1">
      <alignment horizontal="justify" vertical="center" wrapText="1"/>
      <protection hidden="1"/>
    </xf>
    <xf numFmtId="0" fontId="5" fillId="2" borderId="1" xfId="0" applyFont="1" applyFill="1" applyBorder="1" applyAlignment="1" applyProtection="1">
      <alignment horizontal="center" vertical="center"/>
      <protection hidden="1"/>
    </xf>
    <xf numFmtId="0" fontId="5" fillId="2" borderId="1" xfId="0" applyFont="1" applyFill="1" applyBorder="1" applyAlignment="1" applyProtection="1">
      <alignment horizontal="center" vertical="center"/>
      <protection locked="0"/>
    </xf>
    <xf numFmtId="0" fontId="5" fillId="2" borderId="3" xfId="0" applyFont="1" applyFill="1" applyBorder="1" applyAlignment="1" applyProtection="1">
      <alignment horizontal="justify" vertical="center" wrapText="1"/>
      <protection hidden="1"/>
    </xf>
    <xf numFmtId="0" fontId="4" fillId="2" borderId="1" xfId="0" applyFont="1" applyFill="1" applyBorder="1" applyAlignment="1" applyProtection="1">
      <alignment horizontal="justify" vertical="center" wrapText="1"/>
      <protection hidden="1"/>
    </xf>
    <xf numFmtId="0" fontId="4" fillId="2" borderId="4" xfId="0" applyFont="1" applyFill="1" applyBorder="1" applyAlignment="1" applyProtection="1">
      <alignment horizontal="center" vertical="center"/>
      <protection hidden="1"/>
    </xf>
    <xf numFmtId="0" fontId="5" fillId="2" borderId="5" xfId="0" applyFont="1" applyFill="1" applyBorder="1" applyAlignment="1" applyProtection="1">
      <alignment horizontal="center" vertical="center"/>
      <protection hidden="1"/>
    </xf>
    <xf numFmtId="0" fontId="4" fillId="2" borderId="5" xfId="0" applyFont="1" applyFill="1" applyBorder="1" applyAlignment="1" applyProtection="1">
      <alignment horizontal="center" vertical="center"/>
      <protection hidden="1"/>
    </xf>
    <xf numFmtId="0" fontId="1" fillId="2" borderId="1" xfId="0" applyFont="1" applyFill="1" applyBorder="1" applyAlignment="1" applyProtection="1">
      <alignment horizontal="left" vertical="center" wrapText="1"/>
      <protection hidden="1"/>
    </xf>
    <xf numFmtId="0" fontId="1" fillId="2" borderId="1" xfId="0" quotePrefix="1" applyFont="1" applyFill="1" applyBorder="1" applyAlignment="1" applyProtection="1">
      <alignment horizontal="left" vertical="center" wrapText="1"/>
      <protection hidden="1"/>
    </xf>
    <xf numFmtId="49" fontId="3" fillId="2" borderId="1" xfId="0" applyNumberFormat="1" applyFont="1" applyFill="1" applyBorder="1" applyAlignment="1" applyProtection="1">
      <alignment horizontal="center" vertical="center"/>
      <protection hidden="1"/>
    </xf>
    <xf numFmtId="49" fontId="3" fillId="2" borderId="1" xfId="0" quotePrefix="1" applyNumberFormat="1" applyFont="1" applyFill="1" applyBorder="1" applyAlignment="1" applyProtection="1">
      <alignment horizontal="center" vertical="center" wrapText="1"/>
      <protection hidden="1"/>
    </xf>
    <xf numFmtId="1" fontId="4" fillId="2" borderId="5" xfId="0" applyNumberFormat="1" applyFont="1" applyFill="1" applyBorder="1" applyAlignment="1" applyProtection="1">
      <alignment horizontal="center" vertical="center"/>
      <protection hidden="1"/>
    </xf>
    <xf numFmtId="49" fontId="3" fillId="2" borderId="1" xfId="0" applyNumberFormat="1" applyFont="1" applyFill="1" applyBorder="1" applyAlignment="1" applyProtection="1">
      <alignment horizontal="left" vertical="center" wrapText="1"/>
      <protection hidden="1"/>
    </xf>
    <xf numFmtId="0" fontId="3" fillId="2" borderId="1" xfId="0" applyFont="1" applyFill="1" applyBorder="1" applyAlignment="1" applyProtection="1">
      <alignment horizontal="center" vertical="center"/>
      <protection hidden="1"/>
    </xf>
    <xf numFmtId="49" fontId="3"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left" vertical="center" wrapText="1"/>
      <protection hidden="1"/>
    </xf>
    <xf numFmtId="0" fontId="1" fillId="2" borderId="1" xfId="0" applyFont="1" applyFill="1" applyBorder="1" applyAlignment="1" applyProtection="1">
      <alignment horizontal="center" vertical="center"/>
      <protection hidden="1"/>
    </xf>
    <xf numFmtId="0" fontId="1" fillId="2" borderId="1" xfId="0" applyFont="1" applyFill="1" applyBorder="1" applyAlignment="1" applyProtection="1">
      <alignment horizontal="center" vertical="center"/>
      <protection locked="0"/>
    </xf>
    <xf numFmtId="0" fontId="1" fillId="3" borderId="5" xfId="0" applyFont="1" applyFill="1" applyBorder="1" applyAlignment="1">
      <alignment horizontal="center" vertical="center"/>
    </xf>
    <xf numFmtId="49" fontId="1" fillId="3" borderId="1" xfId="0" applyNumberFormat="1" applyFont="1" applyFill="1" applyBorder="1" applyAlignment="1">
      <alignment horizontal="center" vertical="center" wrapText="1"/>
    </xf>
    <xf numFmtId="0" fontId="1" fillId="3" borderId="1" xfId="0" applyFont="1" applyFill="1" applyBorder="1" applyAlignment="1">
      <alignment horizontal="justify" vertical="center" wrapText="1"/>
    </xf>
    <xf numFmtId="49" fontId="3" fillId="3" borderId="1" xfId="0" applyNumberFormat="1" applyFont="1" applyFill="1" applyBorder="1" applyAlignment="1">
      <alignment horizontal="center" vertical="center" wrapText="1"/>
    </xf>
    <xf numFmtId="0" fontId="3" fillId="3" borderId="1" xfId="0" applyFont="1" applyFill="1" applyBorder="1" applyAlignment="1">
      <alignment horizontal="justify" vertical="center" wrapText="1"/>
    </xf>
    <xf numFmtId="0" fontId="3"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3" fillId="2" borderId="1" xfId="0" applyFont="1" applyFill="1" applyBorder="1" applyAlignment="1" applyProtection="1">
      <alignment horizontal="center" vertical="center"/>
      <protection locked="0"/>
    </xf>
    <xf numFmtId="49" fontId="1" fillId="3" borderId="1" xfId="0" applyNumberFormat="1" applyFont="1" applyFill="1" applyBorder="1" applyAlignment="1">
      <alignment horizontal="center" vertical="center"/>
    </xf>
    <xf numFmtId="1" fontId="3" fillId="3" borderId="1" xfId="0" applyNumberFormat="1" applyFont="1" applyFill="1" applyBorder="1" applyAlignment="1">
      <alignment horizontal="center" vertical="center"/>
    </xf>
    <xf numFmtId="49" fontId="1" fillId="3" borderId="1" xfId="0" applyNumberFormat="1" applyFont="1" applyFill="1" applyBorder="1" applyAlignment="1">
      <alignment vertical="center"/>
    </xf>
    <xf numFmtId="49" fontId="3" fillId="2" borderId="0" xfId="0" applyNumberFormat="1" applyFont="1" applyFill="1" applyAlignment="1" applyProtection="1">
      <alignment horizontal="left" vertical="center"/>
      <protection hidden="1"/>
    </xf>
    <xf numFmtId="0" fontId="3" fillId="2" borderId="0" xfId="0" applyFont="1" applyFill="1" applyAlignment="1" applyProtection="1">
      <alignment horizontal="center" vertical="center"/>
      <protection hidden="1"/>
    </xf>
    <xf numFmtId="0" fontId="3" fillId="2" borderId="0" xfId="0" applyFont="1" applyFill="1" applyAlignment="1" applyProtection="1">
      <alignment horizontal="center" vertical="center" wrapText="1"/>
      <protection hidden="1"/>
    </xf>
    <xf numFmtId="49" fontId="3" fillId="2" borderId="1"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wrapText="1"/>
      <protection hidden="1"/>
    </xf>
    <xf numFmtId="0" fontId="1" fillId="2" borderId="0" xfId="0" applyFont="1" applyFill="1" applyAlignment="1" applyProtection="1">
      <alignment horizontal="left" vertical="center" wrapText="1"/>
      <protection locked="0"/>
    </xf>
    <xf numFmtId="49" fontId="1" fillId="2" borderId="0" xfId="0" applyNumberFormat="1" applyFont="1" applyFill="1" applyAlignment="1" applyProtection="1">
      <alignment horizontal="center" vertical="center"/>
      <protection hidden="1"/>
    </xf>
    <xf numFmtId="0" fontId="2" fillId="2" borderId="0" xfId="0" applyFont="1" applyFill="1" applyAlignment="1" applyProtection="1">
      <alignment horizontal="center" vertical="center"/>
      <protection hidden="1"/>
    </xf>
    <xf numFmtId="49" fontId="3" fillId="2" borderId="0" xfId="0" applyNumberFormat="1" applyFont="1" applyFill="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1" fillId="2" borderId="0" xfId="0" quotePrefix="1" applyFont="1" applyFill="1" applyAlignment="1" applyProtection="1">
      <alignment horizontal="center" vertical="center" wrapText="1"/>
      <protection locked="0"/>
    </xf>
    <xf numFmtId="0" fontId="1" fillId="2" borderId="0" xfId="0" applyFont="1" applyFill="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tabSelected="1" topLeftCell="A55" workbookViewId="0">
      <selection activeCell="B85" sqref="B85"/>
    </sheetView>
  </sheetViews>
  <sheetFormatPr defaultRowHeight="15" x14ac:dyDescent="0.25"/>
  <cols>
    <col min="2" max="2" width="57.85546875" customWidth="1"/>
    <col min="5" max="5" width="16" customWidth="1"/>
    <col min="6" max="6" width="8" customWidth="1"/>
  </cols>
  <sheetData>
    <row r="1" spans="1:6" ht="15.75" x14ac:dyDescent="0.25">
      <c r="A1" s="50" t="s">
        <v>0</v>
      </c>
      <c r="B1" s="50"/>
      <c r="C1" s="51" t="s">
        <v>1</v>
      </c>
      <c r="D1" s="51"/>
      <c r="E1" s="51"/>
      <c r="F1" s="51"/>
    </row>
    <row r="2" spans="1:6" ht="15.75" x14ac:dyDescent="0.25">
      <c r="A2" s="52" t="s">
        <v>139</v>
      </c>
      <c r="B2" s="52"/>
      <c r="C2" s="1"/>
      <c r="D2" s="1"/>
      <c r="E2" s="1"/>
      <c r="F2" s="1"/>
    </row>
    <row r="3" spans="1:6" ht="15.75" x14ac:dyDescent="0.25">
      <c r="A3" s="50" t="s">
        <v>2</v>
      </c>
      <c r="B3" s="50"/>
      <c r="C3" s="2"/>
      <c r="D3" s="2"/>
      <c r="E3" s="2"/>
      <c r="F3" s="2"/>
    </row>
    <row r="4" spans="1:6" ht="30" customHeight="1" x14ac:dyDescent="0.25">
      <c r="A4" s="3"/>
      <c r="B4" s="45" t="s">
        <v>3</v>
      </c>
      <c r="C4" s="53"/>
      <c r="D4" s="53"/>
      <c r="E4" s="53"/>
      <c r="F4" s="53"/>
    </row>
    <row r="5" spans="1:6" ht="33" customHeight="1" x14ac:dyDescent="0.25">
      <c r="A5" s="3"/>
      <c r="B5" s="54" t="s">
        <v>4</v>
      </c>
      <c r="C5" s="55"/>
      <c r="D5" s="55"/>
      <c r="E5" s="55"/>
      <c r="F5" s="55"/>
    </row>
    <row r="6" spans="1:6" ht="15.75" x14ac:dyDescent="0.25">
      <c r="A6" s="3"/>
      <c r="B6" s="4"/>
      <c r="C6" s="2"/>
      <c r="D6" s="2"/>
      <c r="E6" s="2"/>
      <c r="F6" s="2"/>
    </row>
    <row r="7" spans="1:6" ht="15.75" x14ac:dyDescent="0.25">
      <c r="A7" s="46" t="s">
        <v>5</v>
      </c>
      <c r="B7" s="46" t="s">
        <v>6</v>
      </c>
      <c r="C7" s="47" t="s">
        <v>7</v>
      </c>
      <c r="D7" s="47"/>
      <c r="E7" s="47"/>
      <c r="F7" s="48" t="s">
        <v>8</v>
      </c>
    </row>
    <row r="8" spans="1:6" ht="63" x14ac:dyDescent="0.25">
      <c r="A8" s="46"/>
      <c r="B8" s="46"/>
      <c r="C8" s="5" t="s">
        <v>9</v>
      </c>
      <c r="D8" s="5" t="s">
        <v>10</v>
      </c>
      <c r="E8" s="6" t="s">
        <v>11</v>
      </c>
      <c r="F8" s="48"/>
    </row>
    <row r="9" spans="1:6" x14ac:dyDescent="0.25">
      <c r="A9" s="7" t="s">
        <v>12</v>
      </c>
      <c r="B9" s="8" t="s">
        <v>13</v>
      </c>
      <c r="C9" s="9">
        <f>C10+C17+C24+C46+C49</f>
        <v>30</v>
      </c>
      <c r="D9" s="9">
        <f t="shared" ref="D9:F9" si="0">D10+D17+D24+D46+D49</f>
        <v>0</v>
      </c>
      <c r="E9" s="9">
        <f t="shared" si="0"/>
        <v>0</v>
      </c>
      <c r="F9" s="9">
        <f t="shared" si="0"/>
        <v>0</v>
      </c>
    </row>
    <row r="10" spans="1:6" x14ac:dyDescent="0.25">
      <c r="A10" s="10">
        <v>1</v>
      </c>
      <c r="B10" s="8" t="s">
        <v>14</v>
      </c>
      <c r="C10" s="9">
        <f>SUM(C11:C16)</f>
        <v>6</v>
      </c>
      <c r="D10" s="9">
        <f t="shared" ref="D10:F10" si="1">SUM(D11:D16)</f>
        <v>0</v>
      </c>
      <c r="E10" s="9">
        <f t="shared" si="1"/>
        <v>0</v>
      </c>
      <c r="F10" s="9">
        <f t="shared" si="1"/>
        <v>0</v>
      </c>
    </row>
    <row r="11" spans="1:6" ht="130.5" customHeight="1" x14ac:dyDescent="0.25">
      <c r="A11" s="11" t="s">
        <v>15</v>
      </c>
      <c r="B11" s="12" t="s">
        <v>16</v>
      </c>
      <c r="C11" s="13">
        <v>1</v>
      </c>
      <c r="D11" s="14"/>
      <c r="E11" s="14"/>
      <c r="F11" s="14"/>
    </row>
    <row r="12" spans="1:6" ht="120" customHeight="1" x14ac:dyDescent="0.25">
      <c r="A12" s="11" t="s">
        <v>17</v>
      </c>
      <c r="B12" s="12" t="s">
        <v>18</v>
      </c>
      <c r="C12" s="13">
        <v>1</v>
      </c>
      <c r="D12" s="14"/>
      <c r="E12" s="14"/>
      <c r="F12" s="14"/>
    </row>
    <row r="13" spans="1:6" ht="124.5" customHeight="1" x14ac:dyDescent="0.25">
      <c r="A13" s="11" t="s">
        <v>19</v>
      </c>
      <c r="B13" s="12" t="s">
        <v>20</v>
      </c>
      <c r="C13" s="13">
        <v>1</v>
      </c>
      <c r="D13" s="14"/>
      <c r="E13" s="14"/>
      <c r="F13" s="14"/>
    </row>
    <row r="14" spans="1:6" ht="72.75" customHeight="1" x14ac:dyDescent="0.25">
      <c r="A14" s="11" t="s">
        <v>21</v>
      </c>
      <c r="B14" s="12" t="s">
        <v>22</v>
      </c>
      <c r="C14" s="13">
        <v>1</v>
      </c>
      <c r="D14" s="14"/>
      <c r="E14" s="14"/>
      <c r="F14" s="14"/>
    </row>
    <row r="15" spans="1:6" ht="95.25" customHeight="1" x14ac:dyDescent="0.25">
      <c r="A15" s="11" t="s">
        <v>23</v>
      </c>
      <c r="B15" s="12" t="s">
        <v>24</v>
      </c>
      <c r="C15" s="13">
        <v>1</v>
      </c>
      <c r="D15" s="14"/>
      <c r="E15" s="14"/>
      <c r="F15" s="14"/>
    </row>
    <row r="16" spans="1:6" ht="108.75" customHeight="1" x14ac:dyDescent="0.25">
      <c r="A16" s="11" t="s">
        <v>25</v>
      </c>
      <c r="B16" s="15" t="s">
        <v>26</v>
      </c>
      <c r="C16" s="13">
        <v>1</v>
      </c>
      <c r="D16" s="14"/>
      <c r="E16" s="14"/>
      <c r="F16" s="14"/>
    </row>
    <row r="17" spans="1:6" ht="50.25" customHeight="1" x14ac:dyDescent="0.25">
      <c r="A17" s="10">
        <v>2</v>
      </c>
      <c r="B17" s="16" t="s">
        <v>27</v>
      </c>
      <c r="C17" s="17">
        <f>SUM(C18:C23)</f>
        <v>6</v>
      </c>
      <c r="D17" s="17">
        <f t="shared" ref="D17:F17" si="2">SUM(D18:D23)</f>
        <v>0</v>
      </c>
      <c r="E17" s="17">
        <f t="shared" si="2"/>
        <v>0</v>
      </c>
      <c r="F17" s="17">
        <f t="shared" si="2"/>
        <v>0</v>
      </c>
    </row>
    <row r="18" spans="1:6" ht="139.5" customHeight="1" x14ac:dyDescent="0.25">
      <c r="A18" s="11" t="s">
        <v>28</v>
      </c>
      <c r="B18" s="12" t="s">
        <v>29</v>
      </c>
      <c r="C18" s="18">
        <v>1</v>
      </c>
      <c r="D18" s="14"/>
      <c r="E18" s="14"/>
      <c r="F18" s="14"/>
    </row>
    <row r="19" spans="1:6" ht="136.5" customHeight="1" x14ac:dyDescent="0.25">
      <c r="A19" s="11" t="s">
        <v>30</v>
      </c>
      <c r="B19" s="12" t="s">
        <v>31</v>
      </c>
      <c r="C19" s="18">
        <v>1</v>
      </c>
      <c r="D19" s="14"/>
      <c r="E19" s="14"/>
      <c r="F19" s="14"/>
    </row>
    <row r="20" spans="1:6" ht="138" customHeight="1" x14ac:dyDescent="0.25">
      <c r="A20" s="11" t="s">
        <v>32</v>
      </c>
      <c r="B20" s="12" t="s">
        <v>33</v>
      </c>
      <c r="C20" s="18">
        <v>1</v>
      </c>
      <c r="D20" s="14"/>
      <c r="E20" s="14"/>
      <c r="F20" s="14"/>
    </row>
    <row r="21" spans="1:6" ht="142.5" customHeight="1" x14ac:dyDescent="0.25">
      <c r="A21" s="11" t="s">
        <v>34</v>
      </c>
      <c r="B21" s="12" t="s">
        <v>35</v>
      </c>
      <c r="C21" s="18">
        <v>1</v>
      </c>
      <c r="D21" s="14"/>
      <c r="E21" s="14"/>
      <c r="F21" s="14"/>
    </row>
    <row r="22" spans="1:6" ht="60" customHeight="1" x14ac:dyDescent="0.25">
      <c r="A22" s="11" t="s">
        <v>36</v>
      </c>
      <c r="B22" s="12" t="s">
        <v>37</v>
      </c>
      <c r="C22" s="18">
        <v>1</v>
      </c>
      <c r="D22" s="14"/>
      <c r="E22" s="14"/>
      <c r="F22" s="14"/>
    </row>
    <row r="23" spans="1:6" ht="150.75" customHeight="1" x14ac:dyDescent="0.25">
      <c r="A23" s="11" t="s">
        <v>38</v>
      </c>
      <c r="B23" s="12" t="s">
        <v>39</v>
      </c>
      <c r="C23" s="18">
        <v>1</v>
      </c>
      <c r="D23" s="14"/>
      <c r="E23" s="14"/>
      <c r="F23" s="14"/>
    </row>
    <row r="24" spans="1:6" ht="102.75" customHeight="1" x14ac:dyDescent="0.25">
      <c r="A24" s="10">
        <v>3</v>
      </c>
      <c r="B24" s="16" t="s">
        <v>40</v>
      </c>
      <c r="C24" s="19">
        <f>C25+C31+C34+C37+C41</f>
        <v>12</v>
      </c>
      <c r="D24" s="19">
        <f t="shared" ref="D24:F24" si="3">D25+D31+D34+D37+D41</f>
        <v>0</v>
      </c>
      <c r="E24" s="19">
        <f t="shared" si="3"/>
        <v>0</v>
      </c>
      <c r="F24" s="19">
        <f t="shared" si="3"/>
        <v>0</v>
      </c>
    </row>
    <row r="25" spans="1:6" x14ac:dyDescent="0.25">
      <c r="A25" s="11" t="s">
        <v>41</v>
      </c>
      <c r="B25" s="12" t="s">
        <v>42</v>
      </c>
      <c r="C25" s="18">
        <f>SUM(C26:C30)</f>
        <v>5</v>
      </c>
      <c r="D25" s="18">
        <f t="shared" ref="D25:F25" si="4">SUM(D26:D30)</f>
        <v>0</v>
      </c>
      <c r="E25" s="18">
        <f t="shared" si="4"/>
        <v>0</v>
      </c>
      <c r="F25" s="18">
        <f t="shared" si="4"/>
        <v>0</v>
      </c>
    </row>
    <row r="26" spans="1:6" ht="127.5" customHeight="1" x14ac:dyDescent="0.25">
      <c r="A26" s="11" t="s">
        <v>43</v>
      </c>
      <c r="B26" s="12" t="s">
        <v>44</v>
      </c>
      <c r="C26" s="18">
        <v>1</v>
      </c>
      <c r="D26" s="14"/>
      <c r="E26" s="14"/>
      <c r="F26" s="14"/>
    </row>
    <row r="27" spans="1:6" ht="43.5" customHeight="1" x14ac:dyDescent="0.25">
      <c r="A27" s="11" t="s">
        <v>45</v>
      </c>
      <c r="B27" s="12" t="s">
        <v>46</v>
      </c>
      <c r="C27" s="18">
        <v>1</v>
      </c>
      <c r="D27" s="14"/>
      <c r="E27" s="14"/>
      <c r="F27" s="14"/>
    </row>
    <row r="28" spans="1:6" ht="108.75" customHeight="1" x14ac:dyDescent="0.25">
      <c r="A28" s="11" t="s">
        <v>47</v>
      </c>
      <c r="B28" s="12" t="s">
        <v>48</v>
      </c>
      <c r="C28" s="18">
        <v>1</v>
      </c>
      <c r="D28" s="14"/>
      <c r="E28" s="14"/>
      <c r="F28" s="14"/>
    </row>
    <row r="29" spans="1:6" ht="103.5" customHeight="1" x14ac:dyDescent="0.25">
      <c r="A29" s="11" t="s">
        <v>49</v>
      </c>
      <c r="B29" s="12" t="s">
        <v>50</v>
      </c>
      <c r="C29" s="18">
        <v>1</v>
      </c>
      <c r="D29" s="14"/>
      <c r="E29" s="14"/>
      <c r="F29" s="14"/>
    </row>
    <row r="30" spans="1:6" ht="90.75" customHeight="1" x14ac:dyDescent="0.25">
      <c r="A30" s="11" t="s">
        <v>51</v>
      </c>
      <c r="B30" s="12" t="s">
        <v>52</v>
      </c>
      <c r="C30" s="18">
        <v>1</v>
      </c>
      <c r="D30" s="14"/>
      <c r="E30" s="14"/>
      <c r="F30" s="14"/>
    </row>
    <row r="31" spans="1:6" ht="34.5" customHeight="1" x14ac:dyDescent="0.25">
      <c r="A31" s="11" t="s">
        <v>53</v>
      </c>
      <c r="B31" s="12" t="s">
        <v>54</v>
      </c>
      <c r="C31" s="18">
        <f>C32+C33</f>
        <v>1</v>
      </c>
      <c r="D31" s="18">
        <f t="shared" ref="D31:F31" si="5">D32+D33</f>
        <v>0</v>
      </c>
      <c r="E31" s="18">
        <f t="shared" si="5"/>
        <v>0</v>
      </c>
      <c r="F31" s="18">
        <f t="shared" si="5"/>
        <v>0</v>
      </c>
    </row>
    <row r="32" spans="1:6" ht="104.25" customHeight="1" x14ac:dyDescent="0.25">
      <c r="A32" s="11" t="s">
        <v>55</v>
      </c>
      <c r="B32" s="12" t="s">
        <v>56</v>
      </c>
      <c r="C32" s="18">
        <v>0.5</v>
      </c>
      <c r="D32" s="14"/>
      <c r="E32" s="14"/>
      <c r="F32" s="14"/>
    </row>
    <row r="33" spans="1:6" ht="37.5" customHeight="1" x14ac:dyDescent="0.25">
      <c r="A33" s="11" t="s">
        <v>57</v>
      </c>
      <c r="B33" s="12" t="s">
        <v>58</v>
      </c>
      <c r="C33" s="18">
        <v>0.5</v>
      </c>
      <c r="D33" s="14"/>
      <c r="E33" s="14"/>
      <c r="F33" s="14"/>
    </row>
    <row r="34" spans="1:6" ht="25.5" customHeight="1" x14ac:dyDescent="0.25">
      <c r="A34" s="11" t="s">
        <v>59</v>
      </c>
      <c r="B34" s="12" t="s">
        <v>60</v>
      </c>
      <c r="C34" s="18">
        <f>C35+C36</f>
        <v>1</v>
      </c>
      <c r="D34" s="18">
        <f t="shared" ref="D34:F34" si="6">D35+D36</f>
        <v>0</v>
      </c>
      <c r="E34" s="18">
        <f t="shared" si="6"/>
        <v>0</v>
      </c>
      <c r="F34" s="18">
        <f t="shared" si="6"/>
        <v>0</v>
      </c>
    </row>
    <row r="35" spans="1:6" ht="82.5" customHeight="1" x14ac:dyDescent="0.25">
      <c r="A35" s="11" t="s">
        <v>61</v>
      </c>
      <c r="B35" s="12" t="s">
        <v>62</v>
      </c>
      <c r="C35" s="18">
        <v>0.5</v>
      </c>
      <c r="D35" s="14"/>
      <c r="E35" s="14"/>
      <c r="F35" s="14"/>
    </row>
    <row r="36" spans="1:6" ht="87" customHeight="1" x14ac:dyDescent="0.25">
      <c r="A36" s="11" t="s">
        <v>63</v>
      </c>
      <c r="B36" s="12" t="s">
        <v>64</v>
      </c>
      <c r="C36" s="18">
        <v>0.5</v>
      </c>
      <c r="D36" s="14"/>
      <c r="E36" s="14"/>
      <c r="F36" s="14"/>
    </row>
    <row r="37" spans="1:6" ht="40.5" customHeight="1" x14ac:dyDescent="0.25">
      <c r="A37" s="11" t="s">
        <v>65</v>
      </c>
      <c r="B37" s="12" t="s">
        <v>66</v>
      </c>
      <c r="C37" s="18">
        <f>SUM(C38:C40)</f>
        <v>3</v>
      </c>
      <c r="D37" s="18">
        <f t="shared" ref="D37:F37" si="7">SUM(D38:D40)</f>
        <v>0</v>
      </c>
      <c r="E37" s="18">
        <f t="shared" si="7"/>
        <v>0</v>
      </c>
      <c r="F37" s="18">
        <f t="shared" si="7"/>
        <v>0</v>
      </c>
    </row>
    <row r="38" spans="1:6" ht="75.75" customHeight="1" x14ac:dyDescent="0.25">
      <c r="A38" s="11" t="s">
        <v>67</v>
      </c>
      <c r="B38" s="12" t="s">
        <v>68</v>
      </c>
      <c r="C38" s="18">
        <v>1</v>
      </c>
      <c r="D38" s="14"/>
      <c r="E38" s="14"/>
      <c r="F38" s="14"/>
    </row>
    <row r="39" spans="1:6" ht="60" customHeight="1" x14ac:dyDescent="0.25">
      <c r="A39" s="11" t="s">
        <v>69</v>
      </c>
      <c r="B39" s="12" t="s">
        <v>70</v>
      </c>
      <c r="C39" s="18">
        <v>1</v>
      </c>
      <c r="D39" s="14"/>
      <c r="E39" s="14"/>
      <c r="F39" s="14"/>
    </row>
    <row r="40" spans="1:6" ht="56.25" customHeight="1" x14ac:dyDescent="0.25">
      <c r="A40" s="11" t="s">
        <v>71</v>
      </c>
      <c r="B40" s="12" t="s">
        <v>72</v>
      </c>
      <c r="C40" s="18">
        <v>1</v>
      </c>
      <c r="D40" s="14"/>
      <c r="E40" s="14"/>
      <c r="F40" s="14"/>
    </row>
    <row r="41" spans="1:6" ht="48.75" customHeight="1" x14ac:dyDescent="0.25">
      <c r="A41" s="11" t="s">
        <v>73</v>
      </c>
      <c r="B41" s="12" t="s">
        <v>74</v>
      </c>
      <c r="C41" s="18">
        <f>SUM(C42:C45)</f>
        <v>2</v>
      </c>
      <c r="D41" s="18">
        <f t="shared" ref="D41:F41" si="8">SUM(D42:D45)</f>
        <v>0</v>
      </c>
      <c r="E41" s="18">
        <f t="shared" si="8"/>
        <v>0</v>
      </c>
      <c r="F41" s="18">
        <f t="shared" si="8"/>
        <v>0</v>
      </c>
    </row>
    <row r="42" spans="1:6" ht="110.25" customHeight="1" x14ac:dyDescent="0.25">
      <c r="A42" s="11" t="s">
        <v>75</v>
      </c>
      <c r="B42" s="12" t="s">
        <v>76</v>
      </c>
      <c r="C42" s="18">
        <v>0.5</v>
      </c>
      <c r="D42" s="14"/>
      <c r="E42" s="14"/>
      <c r="F42" s="14"/>
    </row>
    <row r="43" spans="1:6" ht="74.25" customHeight="1" x14ac:dyDescent="0.25">
      <c r="A43" s="11" t="s">
        <v>77</v>
      </c>
      <c r="B43" s="12" t="s">
        <v>78</v>
      </c>
      <c r="C43" s="18">
        <v>0.5</v>
      </c>
      <c r="D43" s="14"/>
      <c r="E43" s="14"/>
      <c r="F43" s="14"/>
    </row>
    <row r="44" spans="1:6" ht="72" customHeight="1" x14ac:dyDescent="0.25">
      <c r="A44" s="11" t="s">
        <v>79</v>
      </c>
      <c r="B44" s="12" t="s">
        <v>80</v>
      </c>
      <c r="C44" s="18">
        <v>0.5</v>
      </c>
      <c r="D44" s="14"/>
      <c r="E44" s="14"/>
      <c r="F44" s="14"/>
    </row>
    <row r="45" spans="1:6" ht="57" customHeight="1" x14ac:dyDescent="0.25">
      <c r="A45" s="11" t="s">
        <v>81</v>
      </c>
      <c r="B45" s="12" t="s">
        <v>82</v>
      </c>
      <c r="C45" s="18">
        <v>0.5</v>
      </c>
      <c r="D45" s="14"/>
      <c r="E45" s="14"/>
      <c r="F45" s="14"/>
    </row>
    <row r="46" spans="1:6" ht="41.25" customHeight="1" x14ac:dyDescent="0.25">
      <c r="A46" s="10">
        <v>4</v>
      </c>
      <c r="B46" s="16" t="s">
        <v>83</v>
      </c>
      <c r="C46" s="19">
        <f>C47+C48</f>
        <v>2</v>
      </c>
      <c r="D46" s="19">
        <f t="shared" ref="D46:F46" si="9">D47+D48</f>
        <v>0</v>
      </c>
      <c r="E46" s="19">
        <f t="shared" si="9"/>
        <v>0</v>
      </c>
      <c r="F46" s="19">
        <f t="shared" si="9"/>
        <v>0</v>
      </c>
    </row>
    <row r="47" spans="1:6" ht="67.5" customHeight="1" x14ac:dyDescent="0.25">
      <c r="A47" s="11" t="s">
        <v>84</v>
      </c>
      <c r="B47" s="12" t="s">
        <v>85</v>
      </c>
      <c r="C47" s="18">
        <v>1</v>
      </c>
      <c r="D47" s="14"/>
      <c r="E47" s="14"/>
      <c r="F47" s="14"/>
    </row>
    <row r="48" spans="1:6" ht="76.5" customHeight="1" x14ac:dyDescent="0.25">
      <c r="A48" s="11" t="s">
        <v>86</v>
      </c>
      <c r="B48" s="12" t="s">
        <v>87</v>
      </c>
      <c r="C48" s="18">
        <v>1</v>
      </c>
      <c r="D48" s="14"/>
      <c r="E48" s="14"/>
      <c r="F48" s="14"/>
    </row>
    <row r="49" spans="1:6" ht="51.75" customHeight="1" x14ac:dyDescent="0.25">
      <c r="A49" s="10">
        <v>5</v>
      </c>
      <c r="B49" s="16" t="s">
        <v>88</v>
      </c>
      <c r="C49" s="19">
        <f>SUM(C50:C53)</f>
        <v>4</v>
      </c>
      <c r="D49" s="19">
        <f t="shared" ref="D49:F49" si="10">SUM(D50:D53)</f>
        <v>0</v>
      </c>
      <c r="E49" s="19">
        <f t="shared" si="10"/>
        <v>0</v>
      </c>
      <c r="F49" s="19">
        <f t="shared" si="10"/>
        <v>0</v>
      </c>
    </row>
    <row r="50" spans="1:6" ht="58.5" customHeight="1" x14ac:dyDescent="0.25">
      <c r="A50" s="11" t="s">
        <v>89</v>
      </c>
      <c r="B50" s="20" t="s">
        <v>90</v>
      </c>
      <c r="C50" s="18">
        <v>1</v>
      </c>
      <c r="D50" s="14"/>
      <c r="E50" s="14"/>
      <c r="F50" s="14"/>
    </row>
    <row r="51" spans="1:6" ht="54" customHeight="1" x14ac:dyDescent="0.25">
      <c r="A51" s="11" t="s">
        <v>91</v>
      </c>
      <c r="B51" s="20" t="s">
        <v>92</v>
      </c>
      <c r="C51" s="18">
        <v>1</v>
      </c>
      <c r="D51" s="14"/>
      <c r="E51" s="14"/>
      <c r="F51" s="14"/>
    </row>
    <row r="52" spans="1:6" ht="63" customHeight="1" x14ac:dyDescent="0.25">
      <c r="A52" s="11" t="s">
        <v>93</v>
      </c>
      <c r="B52" s="20" t="s">
        <v>94</v>
      </c>
      <c r="C52" s="18">
        <v>1</v>
      </c>
      <c r="D52" s="14"/>
      <c r="E52" s="14"/>
      <c r="F52" s="14"/>
    </row>
    <row r="53" spans="1:6" ht="54" customHeight="1" x14ac:dyDescent="0.25">
      <c r="A53" s="11" t="s">
        <v>95</v>
      </c>
      <c r="B53" s="21" t="s">
        <v>96</v>
      </c>
      <c r="C53" s="18">
        <v>1</v>
      </c>
      <c r="D53" s="14"/>
      <c r="E53" s="14"/>
      <c r="F53" s="14"/>
    </row>
    <row r="54" spans="1:6" ht="15.75" x14ac:dyDescent="0.25">
      <c r="A54" s="22"/>
      <c r="B54" s="23" t="s">
        <v>97</v>
      </c>
      <c r="C54" s="24">
        <f>C9</f>
        <v>30</v>
      </c>
      <c r="D54" s="24">
        <f t="shared" ref="D54:F54" si="11">D9</f>
        <v>0</v>
      </c>
      <c r="E54" s="24">
        <f t="shared" si="11"/>
        <v>0</v>
      </c>
      <c r="F54" s="24">
        <f t="shared" si="11"/>
        <v>0</v>
      </c>
    </row>
    <row r="55" spans="1:6" ht="39" customHeight="1" x14ac:dyDescent="0.25">
      <c r="A55" s="22" t="s">
        <v>98</v>
      </c>
      <c r="B55" s="25" t="s">
        <v>99</v>
      </c>
      <c r="C55" s="26">
        <f>C56+C61+C68+C77+C81</f>
        <v>70</v>
      </c>
      <c r="D55" s="26">
        <f t="shared" ref="D55:F55" si="12">D56+D61+D68+D77+D81</f>
        <v>0</v>
      </c>
      <c r="E55" s="26">
        <f t="shared" si="12"/>
        <v>0</v>
      </c>
      <c r="F55" s="26">
        <f t="shared" si="12"/>
        <v>0</v>
      </c>
    </row>
    <row r="56" spans="1:6" ht="95.25" customHeight="1" x14ac:dyDescent="0.25">
      <c r="A56" s="27">
        <v>1</v>
      </c>
      <c r="B56" s="25" t="s">
        <v>100</v>
      </c>
      <c r="C56" s="26">
        <f>SUM(C57:C60)</f>
        <v>10</v>
      </c>
      <c r="D56" s="26">
        <f t="shared" ref="D56:F56" si="13">SUM(D57:D60)</f>
        <v>0</v>
      </c>
      <c r="E56" s="26">
        <f t="shared" si="13"/>
        <v>0</v>
      </c>
      <c r="F56" s="26">
        <f t="shared" si="13"/>
        <v>0</v>
      </c>
    </row>
    <row r="57" spans="1:6" ht="93" customHeight="1" x14ac:dyDescent="0.25">
      <c r="A57" s="28" t="s">
        <v>15</v>
      </c>
      <c r="B57" s="29" t="s">
        <v>101</v>
      </c>
      <c r="C57" s="30">
        <v>2.5</v>
      </c>
      <c r="D57" s="31"/>
      <c r="E57" s="31"/>
      <c r="F57" s="31"/>
    </row>
    <row r="58" spans="1:6" ht="105" customHeight="1" x14ac:dyDescent="0.25">
      <c r="A58" s="28" t="s">
        <v>17</v>
      </c>
      <c r="B58" s="29" t="s">
        <v>102</v>
      </c>
      <c r="C58" s="30">
        <v>2.5</v>
      </c>
      <c r="D58" s="31"/>
      <c r="E58" s="31"/>
      <c r="F58" s="31"/>
    </row>
    <row r="59" spans="1:6" ht="87" customHeight="1" x14ac:dyDescent="0.25">
      <c r="A59" s="28" t="s">
        <v>19</v>
      </c>
      <c r="B59" s="29" t="s">
        <v>103</v>
      </c>
      <c r="C59" s="30">
        <v>2.5</v>
      </c>
      <c r="D59" s="31"/>
      <c r="E59" s="31"/>
      <c r="F59" s="31"/>
    </row>
    <row r="60" spans="1:6" ht="120.75" customHeight="1" x14ac:dyDescent="0.25">
      <c r="A60" s="28" t="s">
        <v>21</v>
      </c>
      <c r="B60" s="29" t="s">
        <v>104</v>
      </c>
      <c r="C60" s="30">
        <v>2.5</v>
      </c>
      <c r="D60" s="31"/>
      <c r="E60" s="31"/>
      <c r="F60" s="31"/>
    </row>
    <row r="61" spans="1:6" ht="45.75" customHeight="1" x14ac:dyDescent="0.25">
      <c r="A61" s="27">
        <v>2</v>
      </c>
      <c r="B61" s="25" t="s">
        <v>105</v>
      </c>
      <c r="C61" s="26">
        <f>SUM(C62:C67)</f>
        <v>10</v>
      </c>
      <c r="D61" s="26">
        <f t="shared" ref="D61:F61" si="14">SUM(D62:D67)</f>
        <v>0</v>
      </c>
      <c r="E61" s="26">
        <f t="shared" si="14"/>
        <v>0</v>
      </c>
      <c r="F61" s="26">
        <f t="shared" si="14"/>
        <v>0</v>
      </c>
    </row>
    <row r="62" spans="1:6" ht="96" customHeight="1" x14ac:dyDescent="0.25">
      <c r="A62" s="28" t="s">
        <v>28</v>
      </c>
      <c r="B62" s="29" t="s">
        <v>106</v>
      </c>
      <c r="C62" s="32">
        <v>2</v>
      </c>
      <c r="D62" s="31"/>
      <c r="E62" s="31"/>
      <c r="F62" s="31"/>
    </row>
    <row r="63" spans="1:6" ht="59.25" customHeight="1" x14ac:dyDescent="0.25">
      <c r="A63" s="28" t="s">
        <v>30</v>
      </c>
      <c r="B63" s="29" t="s">
        <v>107</v>
      </c>
      <c r="C63" s="32">
        <v>2</v>
      </c>
      <c r="D63" s="31"/>
      <c r="E63" s="31"/>
      <c r="F63" s="31"/>
    </row>
    <row r="64" spans="1:6" ht="93.75" customHeight="1" x14ac:dyDescent="0.25">
      <c r="A64" s="28" t="s">
        <v>32</v>
      </c>
      <c r="B64" s="29" t="s">
        <v>108</v>
      </c>
      <c r="C64" s="32">
        <v>2</v>
      </c>
      <c r="D64" s="31"/>
      <c r="E64" s="31"/>
      <c r="F64" s="31"/>
    </row>
    <row r="65" spans="1:6" ht="80.25" customHeight="1" x14ac:dyDescent="0.25">
      <c r="A65" s="28" t="s">
        <v>34</v>
      </c>
      <c r="B65" s="29" t="s">
        <v>109</v>
      </c>
      <c r="C65" s="32">
        <v>1</v>
      </c>
      <c r="D65" s="31"/>
      <c r="E65" s="31"/>
      <c r="F65" s="31"/>
    </row>
    <row r="66" spans="1:6" ht="93" customHeight="1" x14ac:dyDescent="0.25">
      <c r="A66" s="28" t="s">
        <v>36</v>
      </c>
      <c r="B66" s="29" t="s">
        <v>110</v>
      </c>
      <c r="C66" s="32">
        <v>2</v>
      </c>
      <c r="D66" s="31"/>
      <c r="E66" s="31"/>
      <c r="F66" s="31"/>
    </row>
    <row r="67" spans="1:6" ht="62.25" customHeight="1" x14ac:dyDescent="0.25">
      <c r="A67" s="28" t="s">
        <v>38</v>
      </c>
      <c r="B67" s="29" t="s">
        <v>111</v>
      </c>
      <c r="C67" s="32">
        <v>1</v>
      </c>
      <c r="D67" s="31"/>
      <c r="E67" s="31"/>
      <c r="F67" s="31"/>
    </row>
    <row r="68" spans="1:6" ht="129" customHeight="1" x14ac:dyDescent="0.25">
      <c r="A68" s="27">
        <v>3</v>
      </c>
      <c r="B68" s="25" t="s">
        <v>112</v>
      </c>
      <c r="C68" s="26">
        <f>SUM(C69:C76)</f>
        <v>30</v>
      </c>
      <c r="D68" s="26">
        <f t="shared" ref="D68:F68" si="15">SUM(D69:D76)</f>
        <v>0</v>
      </c>
      <c r="E68" s="26">
        <f t="shared" si="15"/>
        <v>0</v>
      </c>
      <c r="F68" s="26">
        <f t="shared" si="15"/>
        <v>0</v>
      </c>
    </row>
    <row r="69" spans="1:6" ht="72.75" customHeight="1" x14ac:dyDescent="0.25">
      <c r="A69" s="33" t="s">
        <v>41</v>
      </c>
      <c r="B69" s="34" t="s">
        <v>113</v>
      </c>
      <c r="C69" s="32">
        <v>4</v>
      </c>
      <c r="D69" s="31"/>
      <c r="E69" s="31"/>
      <c r="F69" s="31"/>
    </row>
    <row r="70" spans="1:6" ht="95.25" customHeight="1" x14ac:dyDescent="0.25">
      <c r="A70" s="33" t="s">
        <v>53</v>
      </c>
      <c r="B70" s="34" t="s">
        <v>114</v>
      </c>
      <c r="C70" s="32">
        <v>3</v>
      </c>
      <c r="D70" s="31"/>
      <c r="E70" s="31"/>
      <c r="F70" s="31"/>
    </row>
    <row r="71" spans="1:6" ht="129.75" customHeight="1" x14ac:dyDescent="0.25">
      <c r="A71" s="33" t="s">
        <v>59</v>
      </c>
      <c r="B71" s="34" t="s">
        <v>115</v>
      </c>
      <c r="C71" s="32">
        <v>4</v>
      </c>
      <c r="D71" s="31"/>
      <c r="E71" s="31"/>
      <c r="F71" s="31"/>
    </row>
    <row r="72" spans="1:6" ht="114.75" customHeight="1" x14ac:dyDescent="0.25">
      <c r="A72" s="33" t="s">
        <v>65</v>
      </c>
      <c r="B72" s="34" t="s">
        <v>116</v>
      </c>
      <c r="C72" s="32">
        <v>4</v>
      </c>
      <c r="D72" s="31"/>
      <c r="E72" s="31"/>
      <c r="F72" s="31"/>
    </row>
    <row r="73" spans="1:6" ht="96.75" customHeight="1" x14ac:dyDescent="0.25">
      <c r="A73" s="33" t="s">
        <v>73</v>
      </c>
      <c r="B73" s="34" t="s">
        <v>117</v>
      </c>
      <c r="C73" s="32">
        <v>3</v>
      </c>
      <c r="D73" s="31"/>
      <c r="E73" s="31"/>
      <c r="F73" s="31"/>
    </row>
    <row r="74" spans="1:6" ht="80.25" customHeight="1" x14ac:dyDescent="0.25">
      <c r="A74" s="33" t="s">
        <v>118</v>
      </c>
      <c r="B74" s="34" t="s">
        <v>119</v>
      </c>
      <c r="C74" s="32">
        <v>4</v>
      </c>
      <c r="D74" s="31"/>
      <c r="E74" s="31"/>
      <c r="F74" s="31"/>
    </row>
    <row r="75" spans="1:6" ht="159" customHeight="1" x14ac:dyDescent="0.25">
      <c r="A75" s="33" t="s">
        <v>120</v>
      </c>
      <c r="B75" s="34" t="s">
        <v>121</v>
      </c>
      <c r="C75" s="32">
        <v>4</v>
      </c>
      <c r="D75" s="31"/>
      <c r="E75" s="31"/>
      <c r="F75" s="31"/>
    </row>
    <row r="76" spans="1:6" ht="72.75" customHeight="1" x14ac:dyDescent="0.25">
      <c r="A76" s="33" t="s">
        <v>122</v>
      </c>
      <c r="B76" s="34" t="s">
        <v>123</v>
      </c>
      <c r="C76" s="32">
        <v>4</v>
      </c>
      <c r="D76" s="31"/>
      <c r="E76" s="31"/>
      <c r="F76" s="31"/>
    </row>
    <row r="77" spans="1:6" ht="62.25" customHeight="1" x14ac:dyDescent="0.25">
      <c r="A77" s="35">
        <v>4</v>
      </c>
      <c r="B77" s="36" t="s">
        <v>124</v>
      </c>
      <c r="C77" s="37">
        <f>SUM(C78:C80)</f>
        <v>10</v>
      </c>
      <c r="D77" s="37">
        <f t="shared" ref="D77:F77" si="16">SUM(D78:D80)</f>
        <v>0</v>
      </c>
      <c r="E77" s="37">
        <f t="shared" si="16"/>
        <v>0</v>
      </c>
      <c r="F77" s="37">
        <f t="shared" si="16"/>
        <v>0</v>
      </c>
    </row>
    <row r="78" spans="1:6" ht="62.25" customHeight="1" x14ac:dyDescent="0.25">
      <c r="A78" s="33" t="s">
        <v>84</v>
      </c>
      <c r="B78" s="34" t="s">
        <v>125</v>
      </c>
      <c r="C78" s="38">
        <v>3</v>
      </c>
      <c r="D78" s="31"/>
      <c r="E78" s="31"/>
      <c r="F78" s="31"/>
    </row>
    <row r="79" spans="1:6" ht="59.25" customHeight="1" x14ac:dyDescent="0.25">
      <c r="A79" s="33" t="s">
        <v>86</v>
      </c>
      <c r="B79" s="34" t="s">
        <v>126</v>
      </c>
      <c r="C79" s="38">
        <v>3</v>
      </c>
      <c r="D79" s="31"/>
      <c r="E79" s="31"/>
      <c r="F79" s="31"/>
    </row>
    <row r="80" spans="1:6" ht="51" customHeight="1" x14ac:dyDescent="0.25">
      <c r="A80" s="33" t="s">
        <v>127</v>
      </c>
      <c r="B80" s="34" t="s">
        <v>128</v>
      </c>
      <c r="C80" s="38">
        <v>4</v>
      </c>
      <c r="D80" s="31"/>
      <c r="E80" s="31"/>
      <c r="F80" s="31"/>
    </row>
    <row r="81" spans="1:6" ht="75" customHeight="1" x14ac:dyDescent="0.25">
      <c r="A81" s="35">
        <v>5</v>
      </c>
      <c r="B81" s="36" t="s">
        <v>129</v>
      </c>
      <c r="C81" s="37">
        <f>SUM(C82:C85)</f>
        <v>10</v>
      </c>
      <c r="D81" s="37">
        <f t="shared" ref="D81:E81" si="17">SUM(D82:D85)</f>
        <v>0</v>
      </c>
      <c r="E81" s="37">
        <f t="shared" si="17"/>
        <v>0</v>
      </c>
      <c r="F81" s="37">
        <f>SUM(F82:F85)</f>
        <v>0</v>
      </c>
    </row>
    <row r="82" spans="1:6" ht="36" customHeight="1" x14ac:dyDescent="0.25">
      <c r="A82" s="33" t="s">
        <v>89</v>
      </c>
      <c r="B82" s="34" t="s">
        <v>130</v>
      </c>
      <c r="C82" s="38">
        <v>2.5</v>
      </c>
      <c r="D82" s="31"/>
      <c r="E82" s="31"/>
      <c r="F82" s="31"/>
    </row>
    <row r="83" spans="1:6" ht="56.25" customHeight="1" x14ac:dyDescent="0.25">
      <c r="A83" s="33" t="s">
        <v>91</v>
      </c>
      <c r="B83" s="34" t="s">
        <v>131</v>
      </c>
      <c r="C83" s="38">
        <v>2.5</v>
      </c>
      <c r="D83" s="31"/>
      <c r="E83" s="31"/>
      <c r="F83" s="31"/>
    </row>
    <row r="84" spans="1:6" ht="15.75" x14ac:dyDescent="0.25">
      <c r="A84" s="33" t="s">
        <v>93</v>
      </c>
      <c r="B84" s="34" t="s">
        <v>132</v>
      </c>
      <c r="C84" s="38">
        <v>2.5</v>
      </c>
      <c r="D84" s="31"/>
      <c r="E84" s="31"/>
      <c r="F84" s="31"/>
    </row>
    <row r="85" spans="1:6" ht="145.5" customHeight="1" x14ac:dyDescent="0.25">
      <c r="A85" s="33" t="s">
        <v>95</v>
      </c>
      <c r="B85" s="34" t="s">
        <v>133</v>
      </c>
      <c r="C85" s="38">
        <v>2.5</v>
      </c>
      <c r="D85" s="39"/>
      <c r="E85" s="39"/>
      <c r="F85" s="39"/>
    </row>
    <row r="86" spans="1:6" ht="15.75" x14ac:dyDescent="0.25">
      <c r="A86" s="40"/>
      <c r="B86" s="37" t="s">
        <v>134</v>
      </c>
      <c r="C86" s="41">
        <f>C55</f>
        <v>70</v>
      </c>
      <c r="D86" s="41">
        <f t="shared" ref="D86:F86" si="18">D55</f>
        <v>0</v>
      </c>
      <c r="E86" s="41">
        <f t="shared" si="18"/>
        <v>0</v>
      </c>
      <c r="F86" s="41">
        <f t="shared" si="18"/>
        <v>0</v>
      </c>
    </row>
    <row r="87" spans="1:6" ht="15.75" x14ac:dyDescent="0.25">
      <c r="A87" s="42"/>
      <c r="B87" s="37" t="s">
        <v>135</v>
      </c>
      <c r="C87" s="41">
        <f>C54+C86</f>
        <v>100</v>
      </c>
      <c r="D87" s="41">
        <f t="shared" ref="D87:F87" si="19">D54+D86</f>
        <v>0</v>
      </c>
      <c r="E87" s="41">
        <f t="shared" si="19"/>
        <v>0</v>
      </c>
      <c r="F87" s="41">
        <f t="shared" si="19"/>
        <v>0</v>
      </c>
    </row>
    <row r="88" spans="1:6" ht="15.75" x14ac:dyDescent="0.25">
      <c r="A88" s="3"/>
      <c r="B88" s="43"/>
      <c r="C88" s="44"/>
      <c r="D88" s="2"/>
      <c r="E88" s="2"/>
      <c r="F88" s="2"/>
    </row>
    <row r="89" spans="1:6" ht="15.75" x14ac:dyDescent="0.25">
      <c r="A89" s="3"/>
      <c r="B89" s="49" t="s">
        <v>136</v>
      </c>
      <c r="C89" s="49"/>
      <c r="D89" s="49"/>
      <c r="E89" s="49"/>
      <c r="F89" s="49"/>
    </row>
    <row r="90" spans="1:6" ht="15.75" x14ac:dyDescent="0.25">
      <c r="A90" s="3"/>
      <c r="B90" s="49" t="s">
        <v>137</v>
      </c>
      <c r="C90" s="49"/>
      <c r="D90" s="49"/>
      <c r="E90" s="49"/>
      <c r="F90" s="49"/>
    </row>
    <row r="91" spans="1:6" ht="15.75" x14ac:dyDescent="0.25">
      <c r="A91" s="3"/>
      <c r="B91" s="4"/>
      <c r="C91" s="2"/>
      <c r="D91" s="2"/>
      <c r="E91" s="2"/>
      <c r="F91" s="2"/>
    </row>
    <row r="92" spans="1:6" ht="15.75" x14ac:dyDescent="0.25">
      <c r="A92" s="3"/>
      <c r="B92" s="4"/>
      <c r="C92" s="45" t="s">
        <v>138</v>
      </c>
      <c r="D92" s="45"/>
      <c r="E92" s="45"/>
      <c r="F92" s="45"/>
    </row>
  </sheetData>
  <mergeCells count="13">
    <mergeCell ref="B5:F5"/>
    <mergeCell ref="A1:B1"/>
    <mergeCell ref="C1:F1"/>
    <mergeCell ref="A2:B2"/>
    <mergeCell ref="A3:B3"/>
    <mergeCell ref="B4:F4"/>
    <mergeCell ref="C92:F92"/>
    <mergeCell ref="A7:A8"/>
    <mergeCell ref="B7:B8"/>
    <mergeCell ref="C7:E7"/>
    <mergeCell ref="F7:F8"/>
    <mergeCell ref="B89:F89"/>
    <mergeCell ref="B90:F9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2025-11-13T03:55:30Z</dcterms:created>
  <dcterms:modified xsi:type="dcterms:W3CDTF">2025-11-13T08:50:20Z</dcterms:modified>
</cp:coreProperties>
</file>